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4010"/>
  </bookViews>
  <sheets>
    <sheet name="3 часть" sheetId="3" r:id="rId1"/>
  </sheets>
  <definedNames>
    <definedName name="_xlnm.Print_Titles" localSheetId="0">'3 часть'!$6:$6</definedName>
    <definedName name="_xlnm.Print_Area" localSheetId="0">'3 часть'!$A$1:$G$21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/>
  <c r="E18"/>
  <c r="E15"/>
  <c r="A15"/>
</calcChain>
</file>

<file path=xl/sharedStrings.xml><?xml version="1.0" encoding="utf-8"?>
<sst xmlns="http://schemas.openxmlformats.org/spreadsheetml/2006/main" count="42" uniqueCount="31">
  <si>
    <t>№ п/п</t>
  </si>
  <si>
    <t>Ед. измерения</t>
  </si>
  <si>
    <t>2.1.</t>
  </si>
  <si>
    <t>2.2.</t>
  </si>
  <si>
    <t>Наименование объекта</t>
  </si>
  <si>
    <t>Срок выполнения работ</t>
  </si>
  <si>
    <t>Кол-во</t>
  </si>
  <si>
    <t>2.3.</t>
  </si>
  <si>
    <t>в том числе по видам работ:</t>
  </si>
  <si>
    <t>1.1.</t>
  </si>
  <si>
    <t>1.2.</t>
  </si>
  <si>
    <t>1.3.</t>
  </si>
  <si>
    <t>Строительно-монтажные работ</t>
  </si>
  <si>
    <t>Шкаф управления</t>
  </si>
  <si>
    <t>Муляж комплекса фотовидеофиксации нарушений Правил дорожного движения</t>
  </si>
  <si>
    <t>2026 год</t>
  </si>
  <si>
    <t>в том числе по объектам:</t>
  </si>
  <si>
    <t>х</t>
  </si>
  <si>
    <t>Ведомость объемов и стоимости работ по «Установка муляжей комплексов фотовидеофиксации нарушений Правил дорожного движения в Свердловской области»</t>
  </si>
  <si>
    <t>Установка муляжей комплексов фотовидеофиксации нарушений Правил дорожного движения в Свердловской области.</t>
  </si>
  <si>
    <t>с даты заключения контракта -
15.08.2026</t>
  </si>
  <si>
    <t>Приложение 2</t>
  </si>
  <si>
    <t>к Государственному контракту от _____________ № __________</t>
  </si>
  <si>
    <t>Стоимость, руб.*</t>
  </si>
  <si>
    <t>Цена за ед., руб.*</t>
  </si>
  <si>
    <t xml:space="preserve">*После определения победителя Заказчик рассчитывает коэффициент снижения начальной (максимальной) цены контракта (понижающий коэффициент) как отношение цены, предложенной победителем закупочной сессии к начальной (максимальной) цене контракта.  Стоимость работ, в том числе единичная расценка, будет пересчитана с учётом указанного коэффициента. </t>
  </si>
  <si>
    <t>усл.ед</t>
  </si>
  <si>
    <t>Установка муляжей комплексов фотовидеофиксации нарушений Правил дорожного движения на км 190+650 автомобильной дороги общего пользования федерального значения М-5 "Урал" «Москва-Пенза-Самара-Уфа-Челябинск, подъезд к г.Екатеринбург», Свердловская область</t>
  </si>
  <si>
    <t>Установка муляжей комплексов фотовидеофиксации нарушений Правил дорожного движения на км 190+000 автомобильной дороги общего пользования федерального значения М-5 "Урал" «Москва-Пенза-Самара-Уфа-Челябинск, подъезд к г.Екатеринбург», Свердловская область</t>
  </si>
  <si>
    <t>шт.</t>
  </si>
  <si>
    <t>комплекс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</si>
</sst>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2" fillId="3" borderId="3" xfId="0" applyFont="1" applyFill="1" applyBorder="1" applyAlignment="1">
      <alignment vertical="center" wrapText="1"/>
    </xf>
    <xf numFmtId="0" fontId="8" fillId="3" borderId="3" xfId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4" fontId="13" fillId="4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11" fillId="0" borderId="0" xfId="0" applyNumberFormat="1" applyFont="1"/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4" borderId="0" xfId="0" applyFill="1" applyAlignment="1">
      <alignment wrapText="1"/>
    </xf>
    <xf numFmtId="0" fontId="4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view="pageBreakPreview" zoomScale="110" zoomScaleSheetLayoutView="110" workbookViewId="0">
      <selection activeCell="B21" sqref="B21:G21"/>
    </sheetView>
  </sheetViews>
  <sheetFormatPr defaultRowHeight="15"/>
  <cols>
    <col min="1" max="1" width="6.5703125" bestFit="1" customWidth="1"/>
    <col min="2" max="2" width="88.42578125" customWidth="1"/>
    <col min="3" max="3" width="10.5703125" customWidth="1"/>
    <col min="4" max="4" width="13.85546875" customWidth="1"/>
    <col min="5" max="5" width="14.85546875" bestFit="1" customWidth="1"/>
    <col min="6" max="6" width="13" customWidth="1"/>
    <col min="7" max="7" width="21.7109375" customWidth="1"/>
    <col min="9" max="9" width="11.28515625" bestFit="1" customWidth="1"/>
    <col min="13" max="13" width="14.7109375" customWidth="1"/>
  </cols>
  <sheetData>
    <row r="1" spans="1:10" ht="15" customHeight="1">
      <c r="B1" s="18"/>
      <c r="C1" s="35"/>
      <c r="D1" s="35"/>
      <c r="E1" s="35"/>
      <c r="F1" s="36" t="s">
        <v>21</v>
      </c>
      <c r="G1" s="36"/>
    </row>
    <row r="2" spans="1:10" ht="15" customHeight="1">
      <c r="B2" s="18"/>
      <c r="C2" s="37" t="s">
        <v>22</v>
      </c>
      <c r="D2" s="37"/>
      <c r="E2" s="37"/>
      <c r="F2" s="37"/>
      <c r="G2" s="37"/>
    </row>
    <row r="4" spans="1:10" ht="34.5" customHeight="1">
      <c r="A4" s="29" t="s">
        <v>18</v>
      </c>
      <c r="B4" s="29"/>
      <c r="C4" s="29"/>
      <c r="D4" s="29"/>
      <c r="E4" s="29"/>
      <c r="F4" s="29"/>
      <c r="G4" s="29"/>
    </row>
    <row r="5" spans="1:10" ht="15" customHeight="1" thickBot="1">
      <c r="A5" s="29"/>
      <c r="B5" s="29"/>
      <c r="C5" s="29"/>
      <c r="D5" s="29"/>
      <c r="E5" s="29"/>
      <c r="F5" s="29"/>
      <c r="G5" s="29"/>
    </row>
    <row r="6" spans="1:10" ht="25.5">
      <c r="A6" s="1" t="s">
        <v>0</v>
      </c>
      <c r="B6" s="2" t="s">
        <v>4</v>
      </c>
      <c r="C6" s="2" t="s">
        <v>1</v>
      </c>
      <c r="D6" s="3" t="s">
        <v>6</v>
      </c>
      <c r="E6" s="2" t="s">
        <v>24</v>
      </c>
      <c r="F6" s="2" t="s">
        <v>23</v>
      </c>
      <c r="G6" s="4" t="s">
        <v>5</v>
      </c>
    </row>
    <row r="7" spans="1:10" s="24" customFormat="1" ht="25.5">
      <c r="A7" s="19"/>
      <c r="B7" s="20" t="s">
        <v>19</v>
      </c>
      <c r="C7" s="21" t="s">
        <v>26</v>
      </c>
      <c r="D7" s="22">
        <v>1</v>
      </c>
      <c r="E7" s="23" t="s">
        <v>17</v>
      </c>
      <c r="F7" s="23">
        <v>325316</v>
      </c>
      <c r="G7" s="23"/>
      <c r="I7" s="25"/>
      <c r="J7" s="25"/>
    </row>
    <row r="8" spans="1:10">
      <c r="A8" s="30" t="s">
        <v>15</v>
      </c>
      <c r="B8" s="31"/>
      <c r="C8" s="31"/>
      <c r="D8" s="31"/>
      <c r="E8" s="31"/>
      <c r="F8" s="31"/>
      <c r="G8" s="32"/>
    </row>
    <row r="9" spans="1:10" s="24" customFormat="1" ht="15.75" customHeight="1">
      <c r="A9" s="19"/>
      <c r="B9" s="33" t="s">
        <v>16</v>
      </c>
      <c r="C9" s="34"/>
      <c r="D9" s="34"/>
      <c r="E9" s="34"/>
      <c r="F9" s="34"/>
      <c r="G9" s="34"/>
      <c r="I9" s="25"/>
      <c r="J9" s="25"/>
    </row>
    <row r="10" spans="1:10" ht="38.25">
      <c r="A10" s="15">
        <v>1</v>
      </c>
      <c r="B10" s="7" t="s">
        <v>27</v>
      </c>
      <c r="C10" s="13" t="s">
        <v>26</v>
      </c>
      <c r="D10" s="8">
        <v>1</v>
      </c>
      <c r="E10" s="9">
        <v>162658</v>
      </c>
      <c r="F10" s="9">
        <v>162658</v>
      </c>
      <c r="G10" s="26" t="s">
        <v>20</v>
      </c>
      <c r="I10" s="6"/>
      <c r="J10" s="6"/>
    </row>
    <row r="11" spans="1:10" ht="15.75">
      <c r="A11" s="16"/>
      <c r="B11" s="10" t="s">
        <v>8</v>
      </c>
      <c r="C11" s="14"/>
      <c r="D11" s="11"/>
      <c r="E11" s="12"/>
      <c r="F11" s="5"/>
      <c r="G11" s="27"/>
      <c r="I11" s="6"/>
      <c r="J11" s="6"/>
    </row>
    <row r="12" spans="1:10" ht="15.75">
      <c r="A12" s="16" t="s">
        <v>9</v>
      </c>
      <c r="B12" s="10" t="s">
        <v>14</v>
      </c>
      <c r="C12" s="14" t="s">
        <v>29</v>
      </c>
      <c r="D12" s="11">
        <v>1</v>
      </c>
      <c r="E12" s="12">
        <v>71781</v>
      </c>
      <c r="F12" s="12">
        <v>71781</v>
      </c>
      <c r="G12" s="27"/>
      <c r="I12" s="6"/>
      <c r="J12" s="6"/>
    </row>
    <row r="13" spans="1:10" ht="15.75">
      <c r="A13" s="16" t="s">
        <v>10</v>
      </c>
      <c r="B13" s="10" t="s">
        <v>13</v>
      </c>
      <c r="C13" s="14" t="s">
        <v>29</v>
      </c>
      <c r="D13" s="11">
        <v>1</v>
      </c>
      <c r="E13" s="12">
        <v>28947</v>
      </c>
      <c r="F13" s="12">
        <v>28947</v>
      </c>
      <c r="G13" s="27"/>
      <c r="I13" s="6"/>
      <c r="J13" s="6"/>
    </row>
    <row r="14" spans="1:10" ht="15.75">
      <c r="A14" s="17" t="s">
        <v>11</v>
      </c>
      <c r="B14" s="10" t="s">
        <v>12</v>
      </c>
      <c r="C14" s="14" t="s">
        <v>30</v>
      </c>
      <c r="D14" s="11">
        <v>1</v>
      </c>
      <c r="E14" s="12">
        <v>56930</v>
      </c>
      <c r="F14" s="12">
        <v>56930</v>
      </c>
      <c r="G14" s="28"/>
      <c r="I14" s="6"/>
      <c r="J14" s="6"/>
    </row>
    <row r="15" spans="1:10" ht="38.25">
      <c r="A15" s="15">
        <f>A10+1</f>
        <v>2</v>
      </c>
      <c r="B15" s="7" t="s">
        <v>28</v>
      </c>
      <c r="C15" s="13" t="s">
        <v>26</v>
      </c>
      <c r="D15" s="8">
        <v>1</v>
      </c>
      <c r="E15" s="9">
        <f>E17+E18+E19</f>
        <v>162658</v>
      </c>
      <c r="F15" s="9">
        <v>162658</v>
      </c>
      <c r="G15" s="26" t="s">
        <v>20</v>
      </c>
      <c r="I15" s="6"/>
      <c r="J15" s="6"/>
    </row>
    <row r="16" spans="1:10" ht="15.75">
      <c r="A16" s="16"/>
      <c r="B16" s="10" t="s">
        <v>8</v>
      </c>
      <c r="C16" s="14"/>
      <c r="D16" s="11"/>
      <c r="E16" s="12"/>
      <c r="F16" s="5"/>
      <c r="G16" s="27"/>
      <c r="I16" s="6"/>
      <c r="J16" s="6"/>
    </row>
    <row r="17" spans="1:10" ht="15.75">
      <c r="A17" s="16" t="s">
        <v>2</v>
      </c>
      <c r="B17" s="10" t="s">
        <v>14</v>
      </c>
      <c r="C17" s="14" t="s">
        <v>29</v>
      </c>
      <c r="D17" s="11">
        <v>1</v>
      </c>
      <c r="E17" s="12">
        <v>76781</v>
      </c>
      <c r="F17" s="12">
        <v>76781</v>
      </c>
      <c r="G17" s="27"/>
      <c r="I17" s="6"/>
      <c r="J17" s="6"/>
    </row>
    <row r="18" spans="1:10" ht="15.75">
      <c r="A18" s="16" t="s">
        <v>3</v>
      </c>
      <c r="B18" s="10" t="s">
        <v>13</v>
      </c>
      <c r="C18" s="14" t="s">
        <v>29</v>
      </c>
      <c r="D18" s="11">
        <v>1</v>
      </c>
      <c r="E18" s="12">
        <f>F18/D18</f>
        <v>28947</v>
      </c>
      <c r="F18" s="12">
        <v>28947</v>
      </c>
      <c r="G18" s="27"/>
      <c r="I18" s="6"/>
      <c r="J18" s="6"/>
    </row>
    <row r="19" spans="1:10" ht="15.75">
      <c r="A19" s="17" t="s">
        <v>7</v>
      </c>
      <c r="B19" s="10" t="s">
        <v>12</v>
      </c>
      <c r="C19" s="14" t="s">
        <v>30</v>
      </c>
      <c r="D19" s="11">
        <v>1</v>
      </c>
      <c r="E19" s="12">
        <f>F19/D19</f>
        <v>56930</v>
      </c>
      <c r="F19" s="12">
        <v>56930</v>
      </c>
      <c r="G19" s="28"/>
      <c r="I19" s="6"/>
      <c r="J19" s="6"/>
    </row>
    <row r="21" spans="1:10" ht="51" customHeight="1">
      <c r="B21" s="38" t="s">
        <v>25</v>
      </c>
      <c r="C21" s="38"/>
      <c r="D21" s="38"/>
      <c r="E21" s="38"/>
      <c r="F21" s="38"/>
      <c r="G21" s="38"/>
    </row>
  </sheetData>
  <mergeCells count="9">
    <mergeCell ref="C2:G2"/>
    <mergeCell ref="F1:G1"/>
    <mergeCell ref="B21:G21"/>
    <mergeCell ref="G10:G14"/>
    <mergeCell ref="G15:G19"/>
    <mergeCell ref="A4:G4"/>
    <mergeCell ref="A5:G5"/>
    <mergeCell ref="A8:G8"/>
    <mergeCell ref="B9:G9"/>
  </mergeCells>
  <pageMargins left="0.31496062992125984" right="0.31496062992125984" top="0.35433070866141736" bottom="0.35433070866141736" header="0.11811023622047245" footer="0.11811023622047245"/>
  <pageSetup paperSize="9" scale="5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часть</vt:lpstr>
      <vt:lpstr>'3 часть'!Заголовки_для_печати</vt:lpstr>
      <vt:lpstr>'3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2026-07-03T05:59:14Z</dcterms:modified>
</cp:coreProperties>
</file>